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codeName="ThisWorkbook"/>
  <mc:AlternateContent xmlns:mc="http://schemas.openxmlformats.org/markup-compatibility/2006">
    <mc:Choice Requires="x15">
      <x15ac:absPath xmlns:x15ac="http://schemas.microsoft.com/office/spreadsheetml/2010/11/ac" url="F:\Dropbox\BM\CTDT\LT2021\"/>
    </mc:Choice>
  </mc:AlternateContent>
  <xr:revisionPtr revIDLastSave="0" documentId="13_ncr:1_{CBAB9B33-3451-4CDD-9150-819338A04404}" xr6:coauthVersionLast="47" xr6:coauthVersionMax="47" xr10:uidLastSave="{00000000-0000-0000-0000-000000000000}"/>
  <bookViews>
    <workbookView xWindow="-120" yWindow="-120" windowWidth="20730" windowHeight="11160" tabRatio="711" xr2:uid="{00000000-000D-0000-FFFF-FFFF00000000}"/>
  </bookViews>
  <sheets>
    <sheet name="KCQ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6" i="11" l="1"/>
  <c r="E26" i="11"/>
  <c r="K17" i="11"/>
  <c r="E17" i="11"/>
  <c r="K36" i="11"/>
  <c r="E36" i="11"/>
  <c r="K46" i="11"/>
  <c r="E46" i="11"/>
  <c r="K83" i="11"/>
  <c r="K73" i="11"/>
  <c r="K58" i="11"/>
  <c r="E58" i="11"/>
  <c r="E73" i="11"/>
  <c r="E83" i="11"/>
  <c r="E91" i="11"/>
  <c r="E94" i="11"/>
  <c r="K96" i="11"/>
  <c r="E96" i="11" l="1"/>
</calcChain>
</file>

<file path=xl/sharedStrings.xml><?xml version="1.0" encoding="utf-8"?>
<sst xmlns="http://schemas.openxmlformats.org/spreadsheetml/2006/main" count="266" uniqueCount="151">
  <si>
    <t>STT</t>
  </si>
  <si>
    <t>Tên học phần</t>
  </si>
  <si>
    <t>TN001</t>
  </si>
  <si>
    <t>Vi - Tích phân A1</t>
  </si>
  <si>
    <t>XH023</t>
  </si>
  <si>
    <t>TN034</t>
  </si>
  <si>
    <t>TN033</t>
  </si>
  <si>
    <t>TN013</t>
  </si>
  <si>
    <t>Đại số tuyến tính</t>
  </si>
  <si>
    <t>TN002</t>
  </si>
  <si>
    <t>Vi - Tích phân A2</t>
  </si>
  <si>
    <t>CN100</t>
  </si>
  <si>
    <t>Nhập môn kỹ thuật</t>
  </si>
  <si>
    <t>XH024</t>
  </si>
  <si>
    <t>TN010</t>
  </si>
  <si>
    <t>Xác suất thống kê</t>
  </si>
  <si>
    <t>CN169</t>
  </si>
  <si>
    <t>TT. Mạch điện</t>
  </si>
  <si>
    <t>CT138</t>
  </si>
  <si>
    <t>Toán kỹ thuật</t>
  </si>
  <si>
    <t>KC346</t>
  </si>
  <si>
    <t>Mạch điện</t>
  </si>
  <si>
    <t>ML016</t>
  </si>
  <si>
    <t>Kinh tế chính trị Mác - Lênin</t>
  </si>
  <si>
    <t>CN151</t>
  </si>
  <si>
    <t>Kỹ thuật số</t>
  </si>
  <si>
    <t>CN177</t>
  </si>
  <si>
    <t>An toàn điện</t>
  </si>
  <si>
    <t>CT377</t>
  </si>
  <si>
    <t>KC341</t>
  </si>
  <si>
    <t>Lập trình Matlab</t>
  </si>
  <si>
    <t>ML018</t>
  </si>
  <si>
    <t>Chủ nghĩa xã hội khoa học</t>
  </si>
  <si>
    <t>XH025</t>
  </si>
  <si>
    <t>CT361</t>
  </si>
  <si>
    <t>Trường điện từ</t>
  </si>
  <si>
    <t>CN552</t>
  </si>
  <si>
    <t>Phương pháp nghiên cứu và viết báo cáo khoa học</t>
  </si>
  <si>
    <t>KC356</t>
  </si>
  <si>
    <t>Nhiệt động lực học kỹ thuật</t>
  </si>
  <si>
    <t>KC328</t>
  </si>
  <si>
    <t>Đo lường điện</t>
  </si>
  <si>
    <t>ML019</t>
  </si>
  <si>
    <t>Lịch sử Đảng Cộng sản Việt Nam</t>
  </si>
  <si>
    <t>KC118</t>
  </si>
  <si>
    <t>Điện tử cơ bản</t>
  </si>
  <si>
    <t>KC116</t>
  </si>
  <si>
    <t>Vật liệu điện</t>
  </si>
  <si>
    <t>KC209</t>
  </si>
  <si>
    <t>Điện tử công suất</t>
  </si>
  <si>
    <t>KC330</t>
  </si>
  <si>
    <t>Giải tích hệ thống điện</t>
  </si>
  <si>
    <t>KC336</t>
  </si>
  <si>
    <t>Kỹ thuật điện công nghiệp</t>
  </si>
  <si>
    <t>KC351</t>
  </si>
  <si>
    <t>Máy điện</t>
  </si>
  <si>
    <t>CN263</t>
  </si>
  <si>
    <t>ML021</t>
  </si>
  <si>
    <t>Tư tưởng Hồ Chí Minh</t>
  </si>
  <si>
    <t>KC373</t>
  </si>
  <si>
    <t>TT. Máy điện</t>
  </si>
  <si>
    <t>CN277</t>
  </si>
  <si>
    <t>Vận hành và điều khiển hệ thống điện</t>
  </si>
  <si>
    <t>CN274</t>
  </si>
  <si>
    <t>Cung cấp điện</t>
  </si>
  <si>
    <t>KC206</t>
  </si>
  <si>
    <t>Bảo vệ rơle và tự động hóa</t>
  </si>
  <si>
    <t>KC384</t>
  </si>
  <si>
    <t>TT. Kỹ năng nghề điện</t>
  </si>
  <si>
    <t>KC367</t>
  </si>
  <si>
    <t>Thiết kế nhà máy điện và trạm biến áp</t>
  </si>
  <si>
    <t>KC208</t>
  </si>
  <si>
    <t>KC205</t>
  </si>
  <si>
    <t>Truyền động điện</t>
  </si>
  <si>
    <t>KC342</t>
  </si>
  <si>
    <t>Lập trình PLC</t>
  </si>
  <si>
    <t>KC201</t>
  </si>
  <si>
    <t>CN158</t>
  </si>
  <si>
    <t>Anh văn chuyên môn - Kỹ thuật điện</t>
  </si>
  <si>
    <t>CN520</t>
  </si>
  <si>
    <t>KC363</t>
  </si>
  <si>
    <t>Năng lượng tái tạo và quản lý</t>
  </si>
  <si>
    <t>KC204</t>
  </si>
  <si>
    <t>Ngắn mạch và ổn định hệ thống điện</t>
  </si>
  <si>
    <t>CN518</t>
  </si>
  <si>
    <t>Đồ án hệ thống điện</t>
  </si>
  <si>
    <t>CN279</t>
  </si>
  <si>
    <t>Thiết kế hệ thống điện</t>
  </si>
  <si>
    <t>KC374</t>
  </si>
  <si>
    <t>TT. Ngành nghề kỹ thuật điện</t>
  </si>
  <si>
    <t>Ghi chú</t>
  </si>
  <si>
    <t>Lý thuyết Điều khiển tự động</t>
  </si>
  <si>
    <t>Thực tập hệ thống điện</t>
  </si>
  <si>
    <t>Kỹ thuật cao áp</t>
  </si>
  <si>
    <t>Báo cáo chuyên đề kỹ thuật điện</t>
  </si>
  <si>
    <t>Đồ án điện công nghiệp</t>
  </si>
  <si>
    <t>CHƯƠNG TRÌNH ĐÀO TẠO - SẮP THEO HỌC KỲ</t>
  </si>
  <si>
    <t>Mã HP</t>
  </si>
  <si>
    <t>Số TC</t>
  </si>
  <si>
    <t>Học kỳ 1</t>
  </si>
  <si>
    <t>Tổng cộng</t>
  </si>
  <si>
    <t>Học kỳ 2</t>
  </si>
  <si>
    <t>Học kỳ 3</t>
  </si>
  <si>
    <r>
      <t xml:space="preserve">Anh văn căn bản 2  </t>
    </r>
    <r>
      <rPr>
        <i/>
        <sz val="10"/>
        <rFont val="Times New Roman"/>
        <family val="1"/>
      </rPr>
      <t>(*)</t>
    </r>
  </si>
  <si>
    <t>Học kỳ 4</t>
  </si>
  <si>
    <r>
      <t xml:space="preserve">Anh văn căn bản 3  </t>
    </r>
    <r>
      <rPr>
        <i/>
        <sz val="10"/>
        <rFont val="Times New Roman"/>
        <family val="1"/>
      </rPr>
      <t>(*)</t>
    </r>
  </si>
  <si>
    <t>Học kỳ 5</t>
  </si>
  <si>
    <t>Học kỳ 6</t>
  </si>
  <si>
    <t>Luận văn tốt nghiệp/hoặc học thay thế</t>
  </si>
  <si>
    <t>Tổng cộng CTĐT</t>
  </si>
  <si>
    <t>Học kỳ 7</t>
  </si>
  <si>
    <r>
      <t xml:space="preserve">TRƯỜNG ĐẠI HỌC CẦN THƠ          </t>
    </r>
    <r>
      <rPr>
        <b/>
        <sz val="12"/>
        <rFont val="Times New Roman"/>
        <family val="1"/>
      </rPr>
      <t>CỘNG HOÀ XÃ HỘI CHỦ NGHĨA VIỆT NAM</t>
    </r>
  </si>
  <si>
    <r>
      <t xml:space="preserve">    </t>
    </r>
    <r>
      <rPr>
        <b/>
        <sz val="12"/>
        <rFont val="Times New Roman"/>
        <family val="1"/>
      </rPr>
      <t xml:space="preserve"> KHOA CÔNG NGHỆ</t>
    </r>
    <r>
      <rPr>
        <sz val="12"/>
        <rFont val="Times New Roman"/>
        <family val="1"/>
      </rPr>
      <t xml:space="preserve">                                     </t>
    </r>
    <r>
      <rPr>
        <b/>
        <sz val="12"/>
        <rFont val="Times New Roman"/>
        <family val="1"/>
      </rPr>
      <t xml:space="preserve">   Độc lập - Tự do - Hạnh phúc</t>
    </r>
  </si>
  <si>
    <t>Lớp Kỹ thuật điện - 2021 (ĐH ngoài CQ)</t>
  </si>
  <si>
    <t>QP006</t>
  </si>
  <si>
    <t>Giáo dục Quốc phòng và An ninh 1 (*)</t>
  </si>
  <si>
    <t>QP009</t>
  </si>
  <si>
    <t>Giáo dục Quốc phòng và An ninh 4 (*)</t>
  </si>
  <si>
    <t>QP008</t>
  </si>
  <si>
    <t>Giáo dục Quốc phòng và An ninh 3 (*)</t>
  </si>
  <si>
    <t>QP007</t>
  </si>
  <si>
    <t>Giáo dục Quốc phòng và An ninh 2 (*)</t>
  </si>
  <si>
    <t>KL001</t>
  </si>
  <si>
    <t>Pháp luật đại cương</t>
  </si>
  <si>
    <t>ML014</t>
  </si>
  <si>
    <t>Triết học Mác - Lênin</t>
  </si>
  <si>
    <t>Anh văn căn bản 1 (*)</t>
  </si>
  <si>
    <t>TT. Tin học căn bản</t>
  </si>
  <si>
    <t>Tin học căn bản</t>
  </si>
  <si>
    <t>TC001</t>
  </si>
  <si>
    <t>Điền kinh 1 (*)</t>
  </si>
  <si>
    <t>KN001</t>
  </si>
  <si>
    <t>Kỹ năng mềm</t>
  </si>
  <si>
    <t>Anh văn căn bản 2 (*)</t>
  </si>
  <si>
    <t>TC002</t>
  </si>
  <si>
    <t>Điền kinh 2 (*)</t>
  </si>
  <si>
    <t>TC024</t>
  </si>
  <si>
    <t>Điền kinh 3 (*)</t>
  </si>
  <si>
    <t>Anh văn căn bản 3 (*)</t>
  </si>
  <si>
    <t>Học kỳ 8</t>
  </si>
  <si>
    <t>Học kỳ 9</t>
  </si>
  <si>
    <t>Lý thuyết điều khiển tự động</t>
  </si>
  <si>
    <t>KC228</t>
  </si>
  <si>
    <t>Vẽ kỹ thuật - kỹ thuật điện</t>
  </si>
  <si>
    <t>Phương pháp NC và viết báo cáo khoa học</t>
  </si>
  <si>
    <t>Thực tập Hệ thống điện</t>
  </si>
  <si>
    <t>Báo cáo chuyên đề Kỹ thuật điện</t>
  </si>
  <si>
    <t>LV</t>
  </si>
  <si>
    <r>
      <t xml:space="preserve">Anh văn căn bản 1  </t>
    </r>
    <r>
      <rPr>
        <i/>
        <sz val="10"/>
        <rFont val="Times New Roman"/>
        <family val="1"/>
      </rPr>
      <t>(*)</t>
    </r>
  </si>
  <si>
    <r>
      <t xml:space="preserve">Tin học căn bản  </t>
    </r>
    <r>
      <rPr>
        <i/>
        <sz val="10"/>
        <rFont val="Times New Roman"/>
        <family val="1"/>
      </rPr>
      <t>(*)</t>
    </r>
    <r>
      <rPr>
        <sz val="10"/>
        <rFont val="Times New Roman"/>
        <family val="1"/>
      </rPr>
      <t xml:space="preserve">      </t>
    </r>
  </si>
  <si>
    <r>
      <t xml:space="preserve">TT. Tin học căn bản  </t>
    </r>
    <r>
      <rPr>
        <i/>
        <sz val="10"/>
        <rFont val="Times New Roman"/>
        <family val="1"/>
      </rPr>
      <t>(*)</t>
    </r>
    <r>
      <rPr>
        <sz val="10"/>
        <rFont val="Times New Roman"/>
        <family val="1"/>
      </rPr>
      <t xml:space="preserve">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</si>
</sst>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8"/>
      <color theme="3"/>
      <name val="Times New Roman"/>
      <family val="2"/>
      <scheme val="maj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rgb="FFFF0000"/>
      <name val="Arial"/>
      <family val="2"/>
      <scheme val="minor"/>
    </font>
    <font>
      <i/>
      <sz val="11"/>
      <color rgb="FF7F7F7F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0"/>
      <color rgb="FF000000"/>
      <name val="Times New Roman"/>
      <family val="1"/>
    </font>
    <font>
      <sz val="13"/>
      <name val="Times New Roman"/>
      <family val="1"/>
    </font>
    <font>
      <sz val="11"/>
      <name val="Arial"/>
      <family val="2"/>
      <charset val="163"/>
      <scheme val="minor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rgb="FFFF0000"/>
      <name val="Times New Roman"/>
      <family val="1"/>
    </font>
    <font>
      <sz val="10"/>
      <name val="Arial"/>
      <family val="2"/>
    </font>
    <font>
      <i/>
      <sz val="10"/>
      <name val="Times New Roman"/>
      <family val="1"/>
    </font>
    <font>
      <b/>
      <sz val="10"/>
      <color theme="1"/>
      <name val="Times New Roman"/>
      <family val="1"/>
    </font>
    <font>
      <sz val="12"/>
      <name val="Times New Roman"/>
      <family val="1"/>
    </font>
    <font>
      <sz val="12"/>
      <name val="Arial"/>
      <family val="2"/>
      <charset val="163"/>
      <scheme val="minor"/>
    </font>
    <font>
      <sz val="10"/>
      <name val="Arial"/>
      <family val="2"/>
      <scheme val="minor"/>
    </font>
    <font>
      <sz val="10"/>
      <color theme="1"/>
      <name val="Arial"/>
      <family val="2"/>
      <scheme val="minor"/>
    </font>
    <font>
      <sz val="10"/>
      <color rgb="FFFF0000"/>
      <name val="Arial"/>
      <family val="2"/>
      <scheme val="minor"/>
    </font>
    <font>
      <sz val="11"/>
      <color rgb="FFFF0000"/>
      <name val="Arial"/>
      <family val="2"/>
      <charset val="163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5" fillId="0" borderId="0"/>
  </cellStyleXfs>
  <cellXfs count="70">
    <xf numFmtId="0" fontId="0" fillId="0" borderId="0" xfId="0"/>
    <xf numFmtId="0" fontId="22" fillId="33" borderId="11" xfId="42" applyFont="1" applyFill="1" applyBorder="1" applyAlignment="1">
      <alignment horizontal="center"/>
    </xf>
    <xf numFmtId="0" fontId="22" fillId="33" borderId="11" xfId="42" applyFont="1" applyFill="1" applyBorder="1"/>
    <xf numFmtId="0" fontId="22" fillId="0" borderId="11" xfId="0" applyFont="1" applyBorder="1" applyAlignment="1">
      <alignment horizontal="center" vertical="center"/>
    </xf>
    <xf numFmtId="0" fontId="22" fillId="0" borderId="11" xfId="0" applyFont="1" applyBorder="1" applyAlignment="1">
      <alignment vertical="center"/>
    </xf>
    <xf numFmtId="0" fontId="22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vertical="center"/>
    </xf>
    <xf numFmtId="0" fontId="18" fillId="0" borderId="11" xfId="0" applyFont="1" applyBorder="1" applyAlignment="1">
      <alignment horizontal="center" vertical="center"/>
    </xf>
    <xf numFmtId="0" fontId="22" fillId="0" borderId="11" xfId="0" applyFont="1" applyBorder="1" applyAlignment="1">
      <alignment horizontal="left" vertical="center"/>
    </xf>
    <xf numFmtId="0" fontId="24" fillId="0" borderId="11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wrapText="1"/>
    </xf>
    <xf numFmtId="0" fontId="27" fillId="0" borderId="16" xfId="0" applyFont="1" applyBorder="1" applyAlignment="1">
      <alignment vertical="center"/>
    </xf>
    <xf numFmtId="0" fontId="27" fillId="0" borderId="11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0" fontId="27" fillId="0" borderId="16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28" fillId="0" borderId="0" xfId="0" applyFont="1" applyAlignment="1">
      <alignment vertical="center"/>
    </xf>
    <xf numFmtId="0" fontId="29" fillId="0" borderId="0" xfId="0" applyFont="1"/>
    <xf numFmtId="0" fontId="19" fillId="0" borderId="0" xfId="0" applyFont="1" applyAlignment="1">
      <alignment vertical="center"/>
    </xf>
    <xf numFmtId="0" fontId="20" fillId="0" borderId="0" xfId="0" applyFont="1"/>
    <xf numFmtId="0" fontId="23" fillId="0" borderId="11" xfId="0" applyFont="1" applyBorder="1" applyAlignment="1">
      <alignment horizontal="center" vertical="center" wrapText="1"/>
    </xf>
    <xf numFmtId="0" fontId="30" fillId="0" borderId="11" xfId="0" applyFont="1" applyBorder="1" applyAlignment="1">
      <alignment horizontal="center" wrapText="1"/>
    </xf>
    <xf numFmtId="0" fontId="30" fillId="0" borderId="11" xfId="0" applyFont="1" applyBorder="1" applyAlignment="1">
      <alignment horizontal="left" wrapText="1"/>
    </xf>
    <xf numFmtId="0" fontId="22" fillId="0" borderId="11" xfId="42" applyFont="1" applyBorder="1" applyAlignment="1">
      <alignment horizontal="center"/>
    </xf>
    <xf numFmtId="0" fontId="22" fillId="0" borderId="11" xfId="42" applyFont="1" applyBorder="1"/>
    <xf numFmtId="0" fontId="22" fillId="0" borderId="11" xfId="42" applyFont="1" applyBorder="1" applyAlignment="1">
      <alignment horizontal="center" vertical="center"/>
    </xf>
    <xf numFmtId="0" fontId="20" fillId="0" borderId="11" xfId="0" applyFont="1" applyBorder="1"/>
    <xf numFmtId="0" fontId="22" fillId="0" borderId="11" xfId="42" applyFont="1" applyBorder="1" applyAlignment="1">
      <alignment horizontal="left"/>
    </xf>
    <xf numFmtId="0" fontId="23" fillId="0" borderId="11" xfId="0" applyFont="1" applyBorder="1" applyAlignment="1">
      <alignment vertical="center"/>
    </xf>
    <xf numFmtId="0" fontId="32" fillId="0" borderId="11" xfId="0" applyFont="1" applyBorder="1" applyAlignment="1">
      <alignment horizontal="center" wrapText="1"/>
    </xf>
    <xf numFmtId="0" fontId="32" fillId="0" borderId="11" xfId="0" applyFont="1" applyBorder="1" applyAlignment="1">
      <alignment horizontal="left" wrapText="1"/>
    </xf>
    <xf numFmtId="0" fontId="23" fillId="0" borderId="13" xfId="0" applyFont="1" applyBorder="1" applyAlignment="1">
      <alignment vertical="center"/>
    </xf>
    <xf numFmtId="0" fontId="23" fillId="0" borderId="14" xfId="0" applyFont="1" applyBorder="1" applyAlignment="1">
      <alignment vertical="center"/>
    </xf>
    <xf numFmtId="0" fontId="23" fillId="0" borderId="15" xfId="0" applyFont="1" applyBorder="1" applyAlignment="1">
      <alignment vertical="center"/>
    </xf>
    <xf numFmtId="0" fontId="27" fillId="0" borderId="12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27" fillId="0" borderId="16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32" fillId="34" borderId="11" xfId="0" applyFont="1" applyFill="1" applyBorder="1" applyAlignment="1">
      <alignment horizontal="center" wrapText="1"/>
    </xf>
    <xf numFmtId="0" fontId="32" fillId="34" borderId="11" xfId="0" applyFont="1" applyFill="1" applyBorder="1" applyAlignment="1">
      <alignment horizontal="left" wrapText="1"/>
    </xf>
    <xf numFmtId="0" fontId="30" fillId="34" borderId="11" xfId="0" applyFont="1" applyFill="1" applyBorder="1" applyAlignment="1">
      <alignment horizontal="center" wrapText="1"/>
    </xf>
    <xf numFmtId="0" fontId="22" fillId="34" borderId="11" xfId="0" applyFont="1" applyFill="1" applyBorder="1" applyAlignment="1">
      <alignment horizontal="center" vertical="center"/>
    </xf>
    <xf numFmtId="0" fontId="22" fillId="34" borderId="11" xfId="42" applyFont="1" applyFill="1" applyBorder="1" applyAlignment="1">
      <alignment horizontal="center"/>
    </xf>
    <xf numFmtId="0" fontId="22" fillId="34" borderId="11" xfId="42" applyFont="1" applyFill="1" applyBorder="1"/>
    <xf numFmtId="0" fontId="33" fillId="0" borderId="0" xfId="0" applyFont="1"/>
    <xf numFmtId="0" fontId="24" fillId="0" borderId="11" xfId="42" applyFont="1" applyBorder="1" applyAlignment="1">
      <alignment horizontal="center" vertical="center"/>
    </xf>
    <xf numFmtId="0" fontId="30" fillId="34" borderId="11" xfId="0" applyFont="1" applyFill="1" applyBorder="1" applyAlignment="1">
      <alignment horizontal="left" wrapText="1"/>
    </xf>
    <xf numFmtId="0" fontId="23" fillId="34" borderId="15" xfId="0" applyFont="1" applyFill="1" applyBorder="1" applyAlignment="1">
      <alignment vertical="center"/>
    </xf>
    <xf numFmtId="0" fontId="24" fillId="0" borderId="11" xfId="42" applyFont="1" applyBorder="1" applyAlignment="1">
      <alignment horizontal="center"/>
    </xf>
    <xf numFmtId="0" fontId="24" fillId="0" borderId="11" xfId="42" applyFont="1" applyBorder="1"/>
    <xf numFmtId="0" fontId="33" fillId="0" borderId="11" xfId="0" applyFont="1" applyBorder="1"/>
    <xf numFmtId="0" fontId="24" fillId="0" borderId="11" xfId="0" applyFont="1" applyBorder="1" applyAlignment="1">
      <alignment horizontal="left" vertical="center"/>
    </xf>
    <xf numFmtId="0" fontId="33" fillId="0" borderId="11" xfId="0" applyFont="1" applyBorder="1" applyAlignment="1">
      <alignment horizontal="center" vertical="center"/>
    </xf>
    <xf numFmtId="0" fontId="24" fillId="0" borderId="0" xfId="42" applyFont="1" applyAlignment="1">
      <alignment horizontal="center"/>
    </xf>
    <xf numFmtId="0" fontId="24" fillId="0" borderId="0" xfId="42" applyFont="1" applyAlignment="1">
      <alignment vertical="top"/>
    </xf>
    <xf numFmtId="0" fontId="22" fillId="0" borderId="11" xfId="42" applyFont="1" applyBorder="1" applyAlignment="1">
      <alignment vertical="top"/>
    </xf>
    <xf numFmtId="0" fontId="20" fillId="34" borderId="0" xfId="0" applyFont="1" applyFill="1"/>
    <xf numFmtId="0" fontId="20" fillId="34" borderId="11" xfId="0" applyFont="1" applyFill="1" applyBorder="1"/>
    <xf numFmtId="0" fontId="23" fillId="0" borderId="11" xfId="0" applyFont="1" applyBorder="1" applyAlignment="1">
      <alignment vertical="center"/>
    </xf>
    <xf numFmtId="0" fontId="27" fillId="0" borderId="11" xfId="0" applyFont="1" applyBorder="1" applyAlignment="1">
      <alignment horizontal="center" vertical="center"/>
    </xf>
    <xf numFmtId="0" fontId="27" fillId="0" borderId="16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vertical="center"/>
    </xf>
    <xf numFmtId="0" fontId="23" fillId="0" borderId="14" xfId="0" applyFont="1" applyBorder="1" applyAlignment="1">
      <alignment vertical="center"/>
    </xf>
    <xf numFmtId="0" fontId="23" fillId="0" borderId="15" xfId="0" applyFont="1" applyBorder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center"/>
    </xf>
    <xf numFmtId="0" fontId="22" fillId="0" borderId="10" xfId="0" applyFont="1" applyBorder="1" applyAlignment="1">
      <alignment horizontal="left" vertical="top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180975</xdr:colOff>
      <xdr:row>2</xdr:row>
      <xdr:rowOff>28575</xdr:rowOff>
    </xdr:from>
    <xdr:to>
      <xdr:col>3</xdr:col>
      <xdr:colOff>819150</xdr:colOff>
      <xdr:row>2</xdr:row>
      <xdr:rowOff>28575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C820A37C-47CE-4596-A87C-EE6BFC15C118}"/>
            </a:ext>
          </a:extLst>
        </xdr:cNvPr>
        <xdr:cNvSpPr>
          <a:spLocks noChangeShapeType="1"/>
        </xdr:cNvSpPr>
      </xdr:nvSpPr>
      <xdr:spPr bwMode="auto">
        <a:xfrm flipV="1">
          <a:off x="762000" y="428625"/>
          <a:ext cx="110490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38100</xdr:colOff>
      <xdr:row>2</xdr:row>
      <xdr:rowOff>47625</xdr:rowOff>
    </xdr:from>
    <xdr:to>
      <xdr:col>5</xdr:col>
      <xdr:colOff>1362075</xdr:colOff>
      <xdr:row>2</xdr:row>
      <xdr:rowOff>47625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641F6F2C-D7C0-451F-A5B1-3539FB5C5303}"/>
            </a:ext>
          </a:extLst>
        </xdr:cNvPr>
        <xdr:cNvSpPr>
          <a:spLocks noChangeShapeType="1"/>
        </xdr:cNvSpPr>
      </xdr:nvSpPr>
      <xdr:spPr bwMode="auto">
        <a:xfrm>
          <a:off x="3914775" y="447675"/>
          <a:ext cx="1323975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180975</xdr:colOff>
      <xdr:row>2</xdr:row>
      <xdr:rowOff>28575</xdr:rowOff>
    </xdr:from>
    <xdr:to>
      <xdr:col>3</xdr:col>
      <xdr:colOff>819150</xdr:colOff>
      <xdr:row>2</xdr:row>
      <xdr:rowOff>28575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F1E8E903-4717-4187-A6FA-DAC95B5EA5CE}"/>
            </a:ext>
          </a:extLst>
        </xdr:cNvPr>
        <xdr:cNvSpPr>
          <a:spLocks noChangeShapeType="1"/>
        </xdr:cNvSpPr>
      </xdr:nvSpPr>
      <xdr:spPr bwMode="auto">
        <a:xfrm flipV="1">
          <a:off x="762000" y="428625"/>
          <a:ext cx="110490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38100</xdr:colOff>
      <xdr:row>2</xdr:row>
      <xdr:rowOff>47625</xdr:rowOff>
    </xdr:from>
    <xdr:to>
      <xdr:col>5</xdr:col>
      <xdr:colOff>1362075</xdr:colOff>
      <xdr:row>2</xdr:row>
      <xdr:rowOff>47625</xdr:rowOff>
    </xdr:to>
    <xdr:sp macro="" textlink="">
      <xdr:nvSpPr>
        <xdr:cNvPr id="5" name="Line 2">
          <a:extLst>
            <a:ext uri="{FF2B5EF4-FFF2-40B4-BE49-F238E27FC236}">
              <a16:creationId xmlns:a16="http://schemas.microsoft.com/office/drawing/2014/main" id="{C180CB05-12DD-474C-B6F6-F64AF1EC83FF}"/>
            </a:ext>
          </a:extLst>
        </xdr:cNvPr>
        <xdr:cNvSpPr>
          <a:spLocks noChangeShapeType="1"/>
        </xdr:cNvSpPr>
      </xdr:nvSpPr>
      <xdr:spPr bwMode="auto">
        <a:xfrm>
          <a:off x="3914775" y="447675"/>
          <a:ext cx="1323975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4"/>
  <sheetViews>
    <sheetView tabSelected="1" topLeftCell="A7" zoomScale="130" zoomScaleNormal="130" workbookViewId="0">
      <selection activeCell="B15" sqref="B15:E16"/>
    </sheetView>
  </sheetViews>
  <sheetFormatPr defaultColWidth="9.125" defaultRowHeight="14.25" x14ac:dyDescent="0.2"/>
  <cols>
    <col min="1" max="1" width="2.625" style="20" customWidth="1"/>
    <col min="2" max="2" width="3.625" style="20" customWidth="1"/>
    <col min="3" max="3" width="7" style="20" customWidth="1"/>
    <col min="4" max="4" width="34.875" style="20" bestFit="1" customWidth="1"/>
    <col min="5" max="5" width="6.625" style="20" customWidth="1"/>
    <col min="6" max="6" width="4.25" style="20" customWidth="1"/>
    <col min="7" max="7" width="9.125" style="20"/>
    <col min="8" max="8" width="9" style="20" customWidth="1"/>
    <col min="9" max="9" width="9.125" style="20"/>
    <col min="10" max="10" width="24.75" style="20" customWidth="1"/>
    <col min="11" max="16384" width="9.125" style="20"/>
  </cols>
  <sheetData>
    <row r="1" spans="2:12" s="18" customFormat="1" ht="15.75" x14ac:dyDescent="0.2">
      <c r="B1" s="17" t="s">
        <v>111</v>
      </c>
      <c r="C1" s="17"/>
      <c r="D1" s="17"/>
      <c r="E1" s="17"/>
      <c r="F1" s="17"/>
    </row>
    <row r="2" spans="2:12" s="18" customFormat="1" ht="15.75" x14ac:dyDescent="0.2">
      <c r="B2" s="17" t="s">
        <v>112</v>
      </c>
      <c r="C2" s="17"/>
      <c r="D2" s="17"/>
      <c r="E2" s="17"/>
      <c r="F2" s="17"/>
    </row>
    <row r="3" spans="2:12" ht="12" customHeight="1" x14ac:dyDescent="0.2">
      <c r="B3" s="19"/>
      <c r="C3" s="19"/>
      <c r="D3" s="19"/>
      <c r="E3" s="19"/>
      <c r="F3" s="19"/>
    </row>
    <row r="4" spans="2:12" s="18" customFormat="1" ht="15.75" x14ac:dyDescent="0.2">
      <c r="B4" s="67" t="s">
        <v>96</v>
      </c>
      <c r="C4" s="67"/>
      <c r="D4" s="67"/>
      <c r="E4" s="67"/>
      <c r="F4" s="67"/>
    </row>
    <row r="5" spans="2:12" s="18" customFormat="1" ht="15.75" x14ac:dyDescent="0.25">
      <c r="B5" s="68" t="s">
        <v>113</v>
      </c>
      <c r="C5" s="68"/>
      <c r="D5" s="68"/>
      <c r="E5" s="68"/>
      <c r="F5" s="68"/>
    </row>
    <row r="6" spans="2:12" ht="18.75" customHeight="1" x14ac:dyDescent="0.2">
      <c r="B6" s="69"/>
      <c r="C6" s="69"/>
      <c r="D6" s="69"/>
      <c r="E6" s="69"/>
      <c r="F6" s="69"/>
    </row>
    <row r="7" spans="2:12" ht="25.5" x14ac:dyDescent="0.2">
      <c r="B7" s="16" t="s">
        <v>0</v>
      </c>
      <c r="C7" s="16" t="s">
        <v>97</v>
      </c>
      <c r="D7" s="16" t="s">
        <v>1</v>
      </c>
      <c r="E7" s="21" t="s">
        <v>98</v>
      </c>
      <c r="F7" s="21" t="s">
        <v>90</v>
      </c>
      <c r="H7" s="16" t="s">
        <v>0</v>
      </c>
      <c r="I7" s="16" t="s">
        <v>97</v>
      </c>
      <c r="J7" s="16" t="s">
        <v>1</v>
      </c>
      <c r="K7" s="21" t="s">
        <v>98</v>
      </c>
      <c r="L7" s="21" t="s">
        <v>90</v>
      </c>
    </row>
    <row r="8" spans="2:12" x14ac:dyDescent="0.2">
      <c r="B8" s="59" t="s">
        <v>99</v>
      </c>
      <c r="C8" s="59"/>
      <c r="D8" s="59"/>
      <c r="E8" s="59"/>
      <c r="F8" s="59"/>
      <c r="H8" s="59" t="s">
        <v>99</v>
      </c>
      <c r="I8" s="59"/>
      <c r="J8" s="59"/>
      <c r="K8" s="59"/>
      <c r="L8" s="59"/>
    </row>
    <row r="9" spans="2:12" x14ac:dyDescent="0.2">
      <c r="B9" s="11">
        <v>1</v>
      </c>
      <c r="C9" s="11" t="s">
        <v>124</v>
      </c>
      <c r="D9" s="31" t="s">
        <v>125</v>
      </c>
      <c r="E9" s="30">
        <v>3</v>
      </c>
      <c r="F9" s="3"/>
      <c r="H9" s="26"/>
      <c r="I9" s="27"/>
      <c r="J9" s="27"/>
      <c r="K9" s="27"/>
      <c r="L9" s="27"/>
    </row>
    <row r="10" spans="2:12" x14ac:dyDescent="0.2">
      <c r="B10" s="22">
        <v>2</v>
      </c>
      <c r="C10" s="22" t="s">
        <v>2</v>
      </c>
      <c r="D10" s="23" t="s">
        <v>3</v>
      </c>
      <c r="E10" s="22">
        <v>3</v>
      </c>
      <c r="F10" s="3"/>
      <c r="H10" s="22"/>
      <c r="I10" s="24" t="s">
        <v>2</v>
      </c>
      <c r="J10" s="25" t="s">
        <v>3</v>
      </c>
      <c r="K10" s="3">
        <v>3</v>
      </c>
      <c r="L10" s="3"/>
    </row>
    <row r="11" spans="2:12" x14ac:dyDescent="0.2">
      <c r="B11" s="22">
        <v>3</v>
      </c>
      <c r="C11" s="22" t="s">
        <v>7</v>
      </c>
      <c r="D11" s="23" t="s">
        <v>8</v>
      </c>
      <c r="E11" s="22">
        <v>2</v>
      </c>
      <c r="F11" s="3"/>
      <c r="H11" s="24"/>
      <c r="I11" s="3" t="s">
        <v>7</v>
      </c>
      <c r="J11" s="4" t="s">
        <v>8</v>
      </c>
      <c r="K11" s="3">
        <v>2</v>
      </c>
      <c r="L11" s="3"/>
    </row>
    <row r="12" spans="2:12" x14ac:dyDescent="0.2">
      <c r="B12" s="22">
        <v>4</v>
      </c>
      <c r="C12" s="22" t="s">
        <v>4</v>
      </c>
      <c r="D12" s="23" t="s">
        <v>126</v>
      </c>
      <c r="E12" s="22">
        <v>4</v>
      </c>
      <c r="F12" s="3"/>
      <c r="H12" s="26"/>
      <c r="I12" s="24" t="s">
        <v>4</v>
      </c>
      <c r="J12" s="25" t="s">
        <v>148</v>
      </c>
      <c r="K12" s="24">
        <v>4</v>
      </c>
      <c r="L12" s="3"/>
    </row>
    <row r="13" spans="2:12" x14ac:dyDescent="0.2">
      <c r="B13" s="11">
        <v>5</v>
      </c>
      <c r="C13" s="22" t="s">
        <v>5</v>
      </c>
      <c r="D13" s="23" t="s">
        <v>127</v>
      </c>
      <c r="E13" s="22">
        <v>2</v>
      </c>
      <c r="F13" s="3"/>
      <c r="H13" s="26"/>
      <c r="I13" s="24" t="s">
        <v>6</v>
      </c>
      <c r="J13" s="25" t="s">
        <v>149</v>
      </c>
      <c r="K13" s="24">
        <v>1</v>
      </c>
      <c r="L13" s="27"/>
    </row>
    <row r="14" spans="2:12" x14ac:dyDescent="0.2">
      <c r="B14" s="22">
        <v>6</v>
      </c>
      <c r="C14" s="22" t="s">
        <v>6</v>
      </c>
      <c r="D14" s="23" t="s">
        <v>128</v>
      </c>
      <c r="E14" s="22">
        <v>1</v>
      </c>
      <c r="F14" s="3"/>
      <c r="H14" s="26"/>
      <c r="I14" s="24" t="s">
        <v>5</v>
      </c>
      <c r="J14" s="56" t="s">
        <v>150</v>
      </c>
      <c r="K14" s="24">
        <v>2</v>
      </c>
      <c r="L14" s="3"/>
    </row>
    <row r="15" spans="2:12" x14ac:dyDescent="0.2">
      <c r="B15" s="22">
        <v>7</v>
      </c>
      <c r="C15" s="22" t="s">
        <v>38</v>
      </c>
      <c r="D15" s="23" t="s">
        <v>39</v>
      </c>
      <c r="E15" s="22">
        <v>2</v>
      </c>
      <c r="F15" s="3"/>
      <c r="H15" s="22"/>
      <c r="I15" s="3" t="s">
        <v>38</v>
      </c>
      <c r="J15" s="4" t="s">
        <v>39</v>
      </c>
      <c r="K15" s="3">
        <v>2</v>
      </c>
      <c r="L15" s="3"/>
    </row>
    <row r="16" spans="2:12" x14ac:dyDescent="0.2">
      <c r="B16" s="22">
        <v>8</v>
      </c>
      <c r="C16" s="22" t="s">
        <v>11</v>
      </c>
      <c r="D16" s="23" t="s">
        <v>12</v>
      </c>
      <c r="E16" s="22">
        <v>2</v>
      </c>
      <c r="F16" s="3"/>
      <c r="H16" s="24"/>
      <c r="I16" s="24" t="s">
        <v>11</v>
      </c>
      <c r="J16" s="28" t="s">
        <v>12</v>
      </c>
      <c r="K16" s="24">
        <v>2</v>
      </c>
      <c r="L16" s="3"/>
    </row>
    <row r="17" spans="1:12" x14ac:dyDescent="0.2">
      <c r="B17" s="12" t="s">
        <v>100</v>
      </c>
      <c r="C17" s="12"/>
      <c r="D17" s="12"/>
      <c r="E17" s="15">
        <f>SUM(E9:E16)</f>
        <v>19</v>
      </c>
      <c r="F17" s="37"/>
      <c r="H17" s="61" t="s">
        <v>100</v>
      </c>
      <c r="I17" s="61"/>
      <c r="J17" s="61"/>
      <c r="K17" s="15">
        <f>SUM(K9:K16)</f>
        <v>16</v>
      </c>
      <c r="L17" s="15"/>
    </row>
    <row r="18" spans="1:12" x14ac:dyDescent="0.2">
      <c r="B18" s="59" t="s">
        <v>101</v>
      </c>
      <c r="C18" s="59"/>
      <c r="D18" s="59"/>
      <c r="E18" s="59"/>
      <c r="F18" s="59"/>
      <c r="H18" s="59" t="s">
        <v>101</v>
      </c>
      <c r="I18" s="59"/>
      <c r="J18" s="59"/>
      <c r="K18" s="59"/>
      <c r="L18" s="59"/>
    </row>
    <row r="19" spans="1:12" x14ac:dyDescent="0.2">
      <c r="B19" s="22">
        <v>1</v>
      </c>
      <c r="C19" s="22" t="s">
        <v>9</v>
      </c>
      <c r="D19" s="23" t="s">
        <v>10</v>
      </c>
      <c r="E19" s="22">
        <v>4</v>
      </c>
      <c r="F19" s="3"/>
      <c r="H19" s="26"/>
      <c r="I19" s="24" t="s">
        <v>9</v>
      </c>
      <c r="J19" s="25" t="s">
        <v>10</v>
      </c>
      <c r="K19" s="24">
        <v>4</v>
      </c>
      <c r="L19" s="3"/>
    </row>
    <row r="20" spans="1:12" x14ac:dyDescent="0.2">
      <c r="B20" s="22">
        <v>2</v>
      </c>
      <c r="C20" s="22" t="s">
        <v>18</v>
      </c>
      <c r="D20" s="23" t="s">
        <v>19</v>
      </c>
      <c r="E20" s="22">
        <v>2</v>
      </c>
      <c r="F20" s="3"/>
      <c r="H20" s="3"/>
      <c r="I20" s="3" t="s">
        <v>18</v>
      </c>
      <c r="J20" s="4" t="s">
        <v>19</v>
      </c>
      <c r="K20" s="3">
        <v>2</v>
      </c>
      <c r="L20" s="3"/>
    </row>
    <row r="21" spans="1:12" customFormat="1" x14ac:dyDescent="0.2">
      <c r="A21" s="20"/>
      <c r="B21" s="22">
        <v>3</v>
      </c>
      <c r="C21" s="22" t="s">
        <v>13</v>
      </c>
      <c r="D21" s="23" t="s">
        <v>133</v>
      </c>
      <c r="E21" s="22">
        <v>3</v>
      </c>
      <c r="F21" s="3"/>
      <c r="G21" s="20"/>
      <c r="H21" s="26"/>
      <c r="I21" s="24" t="s">
        <v>13</v>
      </c>
      <c r="J21" s="25" t="s">
        <v>103</v>
      </c>
      <c r="K21" s="24">
        <v>3</v>
      </c>
      <c r="L21" s="3"/>
    </row>
    <row r="22" spans="1:12" ht="16.5" customHeight="1" x14ac:dyDescent="0.2">
      <c r="B22" s="22">
        <v>4</v>
      </c>
      <c r="C22" s="22" t="s">
        <v>14</v>
      </c>
      <c r="D22" s="23" t="s">
        <v>15</v>
      </c>
      <c r="E22" s="22">
        <v>3</v>
      </c>
      <c r="F22" s="3"/>
      <c r="H22" s="24"/>
      <c r="I22" s="3" t="s">
        <v>14</v>
      </c>
      <c r="J22" s="4" t="s">
        <v>15</v>
      </c>
      <c r="K22" s="3">
        <v>3</v>
      </c>
      <c r="L22" s="3"/>
    </row>
    <row r="23" spans="1:12" ht="15" customHeight="1" x14ac:dyDescent="0.2">
      <c r="B23" s="22">
        <v>5</v>
      </c>
      <c r="C23" s="22" t="s">
        <v>24</v>
      </c>
      <c r="D23" s="23" t="s">
        <v>25</v>
      </c>
      <c r="E23" s="22">
        <v>2</v>
      </c>
      <c r="F23" s="3"/>
      <c r="H23" s="3"/>
      <c r="I23" s="3" t="s">
        <v>24</v>
      </c>
      <c r="J23" s="4" t="s">
        <v>25</v>
      </c>
      <c r="K23" s="3">
        <v>2</v>
      </c>
      <c r="L23" s="3"/>
    </row>
    <row r="24" spans="1:12" x14ac:dyDescent="0.2">
      <c r="B24" s="22">
        <v>6</v>
      </c>
      <c r="C24" s="22" t="s">
        <v>28</v>
      </c>
      <c r="D24" s="23" t="s">
        <v>141</v>
      </c>
      <c r="E24" s="22">
        <v>3</v>
      </c>
      <c r="F24" s="3"/>
      <c r="H24" s="3"/>
      <c r="I24" s="5" t="s">
        <v>28</v>
      </c>
      <c r="J24" s="4" t="s">
        <v>91</v>
      </c>
      <c r="K24" s="3">
        <v>3</v>
      </c>
      <c r="L24" s="3"/>
    </row>
    <row r="25" spans="1:12" x14ac:dyDescent="0.2">
      <c r="B25" s="22">
        <v>8</v>
      </c>
      <c r="C25" s="22" t="s">
        <v>20</v>
      </c>
      <c r="D25" s="23" t="s">
        <v>21</v>
      </c>
      <c r="E25" s="22">
        <v>4</v>
      </c>
      <c r="F25" s="3"/>
      <c r="H25" s="24"/>
      <c r="I25" s="3" t="s">
        <v>20</v>
      </c>
      <c r="J25" s="4" t="s">
        <v>21</v>
      </c>
      <c r="K25" s="3">
        <v>4</v>
      </c>
      <c r="L25" s="3"/>
    </row>
    <row r="26" spans="1:12" x14ac:dyDescent="0.2">
      <c r="B26" s="63" t="s">
        <v>100</v>
      </c>
      <c r="C26" s="63"/>
      <c r="D26" s="63"/>
      <c r="E26" s="14">
        <f>SUM(E19:E25)</f>
        <v>21</v>
      </c>
      <c r="F26" s="35"/>
      <c r="H26" s="14" t="s">
        <v>100</v>
      </c>
      <c r="I26" s="14"/>
      <c r="J26" s="14"/>
      <c r="K26" s="14">
        <f>SUM(K19:K25)</f>
        <v>21</v>
      </c>
      <c r="L26" s="14"/>
    </row>
    <row r="27" spans="1:12" x14ac:dyDescent="0.2">
      <c r="B27" s="64" t="s">
        <v>102</v>
      </c>
      <c r="C27" s="65"/>
      <c r="D27" s="65"/>
      <c r="E27" s="65"/>
      <c r="F27" s="66"/>
      <c r="H27" s="29" t="s">
        <v>102</v>
      </c>
      <c r="I27" s="29"/>
      <c r="J27" s="29"/>
      <c r="K27" s="29"/>
      <c r="L27" s="29"/>
    </row>
    <row r="28" spans="1:12" x14ac:dyDescent="0.2">
      <c r="B28" s="22">
        <v>1</v>
      </c>
      <c r="C28" s="30" t="s">
        <v>142</v>
      </c>
      <c r="D28" s="31" t="s">
        <v>143</v>
      </c>
      <c r="E28" s="30">
        <v>3</v>
      </c>
      <c r="F28" s="10"/>
      <c r="H28" s="3"/>
      <c r="I28" s="5"/>
      <c r="J28" s="4"/>
      <c r="K28" s="3"/>
      <c r="L28" s="3"/>
    </row>
    <row r="29" spans="1:12" x14ac:dyDescent="0.2">
      <c r="B29" s="22">
        <v>2</v>
      </c>
      <c r="C29" s="30" t="s">
        <v>22</v>
      </c>
      <c r="D29" s="31" t="s">
        <v>23</v>
      </c>
      <c r="E29" s="30">
        <v>2</v>
      </c>
      <c r="F29" s="10"/>
      <c r="H29" s="22"/>
      <c r="I29" s="22"/>
      <c r="J29" s="23"/>
      <c r="K29" s="22"/>
      <c r="L29" s="3"/>
    </row>
    <row r="30" spans="1:12" x14ac:dyDescent="0.2">
      <c r="B30" s="22">
        <v>3</v>
      </c>
      <c r="C30" s="22" t="s">
        <v>33</v>
      </c>
      <c r="D30" s="23" t="s">
        <v>138</v>
      </c>
      <c r="E30" s="22">
        <v>3</v>
      </c>
      <c r="F30" s="3"/>
      <c r="H30" s="3"/>
      <c r="I30" s="1" t="s">
        <v>33</v>
      </c>
      <c r="J30" s="2" t="s">
        <v>105</v>
      </c>
      <c r="K30" s="1">
        <v>3</v>
      </c>
      <c r="L30" s="3"/>
    </row>
    <row r="31" spans="1:12" x14ac:dyDescent="0.2">
      <c r="B31" s="22">
        <v>5</v>
      </c>
      <c r="C31" s="22" t="s">
        <v>40</v>
      </c>
      <c r="D31" s="23" t="s">
        <v>41</v>
      </c>
      <c r="E31" s="22">
        <v>3</v>
      </c>
      <c r="F31" s="3"/>
      <c r="H31" s="22"/>
      <c r="I31" s="5" t="s">
        <v>40</v>
      </c>
      <c r="J31" s="4" t="s">
        <v>41</v>
      </c>
      <c r="K31" s="3">
        <v>3</v>
      </c>
      <c r="L31" s="3"/>
    </row>
    <row r="32" spans="1:12" x14ac:dyDescent="0.2">
      <c r="B32" s="22">
        <v>6</v>
      </c>
      <c r="C32" s="22" t="s">
        <v>34</v>
      </c>
      <c r="D32" s="23" t="s">
        <v>35</v>
      </c>
      <c r="E32" s="22">
        <v>2</v>
      </c>
      <c r="F32" s="3"/>
      <c r="H32" s="22"/>
      <c r="I32" s="1" t="s">
        <v>34</v>
      </c>
      <c r="J32" s="2" t="s">
        <v>35</v>
      </c>
      <c r="K32" s="1">
        <v>2</v>
      </c>
      <c r="L32" s="3"/>
    </row>
    <row r="33" spans="1:12" x14ac:dyDescent="0.2">
      <c r="B33" s="22">
        <v>7</v>
      </c>
      <c r="C33" s="22" t="s">
        <v>46</v>
      </c>
      <c r="D33" s="23" t="s">
        <v>47</v>
      </c>
      <c r="E33" s="22">
        <v>3</v>
      </c>
      <c r="F33" s="3"/>
      <c r="H33" s="22"/>
      <c r="I33" s="5" t="s">
        <v>46</v>
      </c>
      <c r="J33" s="4" t="s">
        <v>47</v>
      </c>
      <c r="K33" s="3">
        <v>3</v>
      </c>
      <c r="L33" s="3"/>
    </row>
    <row r="34" spans="1:12" x14ac:dyDescent="0.2">
      <c r="B34" s="22">
        <v>8</v>
      </c>
      <c r="C34" s="22" t="s">
        <v>16</v>
      </c>
      <c r="D34" s="23" t="s">
        <v>17</v>
      </c>
      <c r="E34" s="22">
        <v>1</v>
      </c>
      <c r="F34" s="3"/>
      <c r="H34" s="24"/>
      <c r="I34" s="24" t="s">
        <v>16</v>
      </c>
      <c r="J34" s="9" t="s">
        <v>17</v>
      </c>
      <c r="K34" s="3">
        <v>1</v>
      </c>
      <c r="L34" s="3"/>
    </row>
    <row r="35" spans="1:12" x14ac:dyDescent="0.2">
      <c r="B35" s="22">
        <v>8</v>
      </c>
      <c r="C35" s="22" t="s">
        <v>44</v>
      </c>
      <c r="D35" s="23" t="s">
        <v>45</v>
      </c>
      <c r="E35" s="22">
        <v>3</v>
      </c>
      <c r="F35" s="3"/>
      <c r="H35" s="22"/>
      <c r="I35" s="3" t="s">
        <v>44</v>
      </c>
      <c r="J35" s="4" t="s">
        <v>45</v>
      </c>
      <c r="K35" s="3">
        <v>3</v>
      </c>
      <c r="L35" s="3"/>
    </row>
    <row r="36" spans="1:12" x14ac:dyDescent="0.2">
      <c r="B36" s="62" t="s">
        <v>100</v>
      </c>
      <c r="C36" s="62"/>
      <c r="D36" s="62"/>
      <c r="E36" s="16">
        <f>SUM(E28:E35)</f>
        <v>20</v>
      </c>
      <c r="F36" s="38"/>
      <c r="H36" s="3"/>
      <c r="I36" s="3"/>
      <c r="J36" s="4"/>
      <c r="K36" s="16">
        <f>SUM(K28:K35)</f>
        <v>15</v>
      </c>
      <c r="L36" s="3"/>
    </row>
    <row r="37" spans="1:12" x14ac:dyDescent="0.2">
      <c r="B37" s="59" t="s">
        <v>104</v>
      </c>
      <c r="C37" s="59"/>
      <c r="D37" s="59"/>
      <c r="E37" s="59"/>
      <c r="F37" s="59"/>
      <c r="H37" s="59" t="s">
        <v>104</v>
      </c>
      <c r="I37" s="59"/>
      <c r="J37" s="59"/>
      <c r="K37" s="59"/>
      <c r="L37" s="59"/>
    </row>
    <row r="38" spans="1:12" s="45" customFormat="1" x14ac:dyDescent="0.2">
      <c r="B38" s="22">
        <v>1</v>
      </c>
      <c r="C38" s="22" t="s">
        <v>31</v>
      </c>
      <c r="D38" s="23" t="s">
        <v>32</v>
      </c>
      <c r="E38" s="22">
        <v>2</v>
      </c>
      <c r="F38" s="3"/>
      <c r="G38" s="20"/>
      <c r="H38" s="26"/>
      <c r="I38" s="22" t="s">
        <v>31</v>
      </c>
      <c r="J38" s="23" t="s">
        <v>32</v>
      </c>
      <c r="K38" s="22">
        <v>2</v>
      </c>
      <c r="L38" s="3"/>
    </row>
    <row r="39" spans="1:12" x14ac:dyDescent="0.2">
      <c r="B39" s="22">
        <v>2</v>
      </c>
      <c r="C39" s="22" t="s">
        <v>54</v>
      </c>
      <c r="D39" s="23" t="s">
        <v>55</v>
      </c>
      <c r="E39" s="22">
        <v>4</v>
      </c>
      <c r="F39" s="3"/>
      <c r="H39" s="22"/>
      <c r="I39" s="5" t="s">
        <v>54</v>
      </c>
      <c r="J39" s="4" t="s">
        <v>55</v>
      </c>
      <c r="K39" s="3">
        <v>4</v>
      </c>
      <c r="L39" s="3"/>
    </row>
    <row r="40" spans="1:12" x14ac:dyDescent="0.2">
      <c r="B40" s="22">
        <v>7</v>
      </c>
      <c r="C40" s="22" t="s">
        <v>29</v>
      </c>
      <c r="D40" s="23" t="s">
        <v>30</v>
      </c>
      <c r="E40" s="22">
        <v>2</v>
      </c>
      <c r="F40" s="3"/>
      <c r="H40" s="24"/>
      <c r="I40" s="3" t="s">
        <v>29</v>
      </c>
      <c r="J40" s="4" t="s">
        <v>30</v>
      </c>
      <c r="K40" s="3">
        <v>2</v>
      </c>
      <c r="L40" s="3"/>
    </row>
    <row r="41" spans="1:12" x14ac:dyDescent="0.2">
      <c r="B41" s="22">
        <v>3</v>
      </c>
      <c r="C41" s="22" t="s">
        <v>48</v>
      </c>
      <c r="D41" s="23" t="s">
        <v>49</v>
      </c>
      <c r="E41" s="22">
        <v>3</v>
      </c>
      <c r="F41" s="3"/>
      <c r="H41" s="3"/>
      <c r="I41" s="5" t="s">
        <v>48</v>
      </c>
      <c r="J41" s="4" t="s">
        <v>49</v>
      </c>
      <c r="K41" s="3">
        <v>3</v>
      </c>
      <c r="L41" s="3"/>
    </row>
    <row r="42" spans="1:12" x14ac:dyDescent="0.2">
      <c r="B42" s="22">
        <v>4</v>
      </c>
      <c r="C42" s="22" t="s">
        <v>50</v>
      </c>
      <c r="D42" s="23" t="s">
        <v>51</v>
      </c>
      <c r="E42" s="22">
        <v>3</v>
      </c>
      <c r="F42" s="3"/>
      <c r="H42" s="3"/>
      <c r="I42" s="5" t="s">
        <v>50</v>
      </c>
      <c r="J42" s="4" t="s">
        <v>51</v>
      </c>
      <c r="K42" s="3">
        <v>3</v>
      </c>
      <c r="L42" s="3"/>
    </row>
    <row r="43" spans="1:12" x14ac:dyDescent="0.2">
      <c r="B43" s="22">
        <v>5</v>
      </c>
      <c r="C43" s="22" t="s">
        <v>56</v>
      </c>
      <c r="D43" s="23" t="s">
        <v>93</v>
      </c>
      <c r="E43" s="22">
        <v>2</v>
      </c>
      <c r="F43" s="3"/>
      <c r="H43" s="3"/>
      <c r="I43" s="5" t="s">
        <v>56</v>
      </c>
      <c r="J43" s="4" t="s">
        <v>93</v>
      </c>
      <c r="K43" s="3">
        <v>2</v>
      </c>
      <c r="L43" s="3"/>
    </row>
    <row r="44" spans="1:12" customFormat="1" x14ac:dyDescent="0.2">
      <c r="A44" s="20"/>
      <c r="B44" s="22">
        <v>6</v>
      </c>
      <c r="C44" s="22" t="s">
        <v>52</v>
      </c>
      <c r="D44" s="23" t="s">
        <v>53</v>
      </c>
      <c r="E44" s="22">
        <v>3</v>
      </c>
      <c r="F44" s="3"/>
      <c r="G44" s="20"/>
      <c r="H44" s="3"/>
      <c r="I44" s="5" t="s">
        <v>52</v>
      </c>
      <c r="J44" s="4" t="s">
        <v>53</v>
      </c>
      <c r="K44" s="3">
        <v>3</v>
      </c>
      <c r="L44" s="3"/>
    </row>
    <row r="45" spans="1:12" x14ac:dyDescent="0.2">
      <c r="B45" s="41">
        <v>8</v>
      </c>
      <c r="C45" s="58"/>
      <c r="D45" s="58"/>
      <c r="E45" s="58"/>
      <c r="F45" s="58"/>
      <c r="H45" s="3"/>
      <c r="I45" s="5" t="s">
        <v>59</v>
      </c>
      <c r="J45" s="4" t="s">
        <v>60</v>
      </c>
      <c r="K45" s="3">
        <v>2</v>
      </c>
      <c r="L45" s="3"/>
    </row>
    <row r="46" spans="1:12" x14ac:dyDescent="0.2">
      <c r="B46" s="60" t="s">
        <v>100</v>
      </c>
      <c r="C46" s="60"/>
      <c r="D46" s="60"/>
      <c r="E46" s="13">
        <f>SUM(E38:E44)</f>
        <v>19</v>
      </c>
      <c r="F46" s="36"/>
      <c r="H46" s="14" t="s">
        <v>100</v>
      </c>
      <c r="I46" s="14"/>
      <c r="J46" s="14"/>
      <c r="K46" s="14">
        <f>SUM(K38:K45)</f>
        <v>21</v>
      </c>
      <c r="L46" s="14"/>
    </row>
    <row r="47" spans="1:12" x14ac:dyDescent="0.2">
      <c r="B47" s="59" t="s">
        <v>106</v>
      </c>
      <c r="C47" s="59"/>
      <c r="D47" s="59"/>
      <c r="E47" s="59"/>
      <c r="F47" s="59"/>
      <c r="H47" s="32" t="s">
        <v>106</v>
      </c>
      <c r="I47" s="33"/>
      <c r="J47" s="33"/>
      <c r="K47" s="33"/>
      <c r="L47" s="34"/>
    </row>
    <row r="48" spans="1:12" ht="15.75" customHeight="1" x14ac:dyDescent="0.2">
      <c r="B48" s="22">
        <v>1</v>
      </c>
      <c r="C48" s="22" t="s">
        <v>42</v>
      </c>
      <c r="D48" s="23" t="s">
        <v>43</v>
      </c>
      <c r="E48" s="22">
        <v>2</v>
      </c>
      <c r="F48" s="3"/>
      <c r="H48" s="22"/>
      <c r="I48" s="3" t="s">
        <v>42</v>
      </c>
      <c r="J48" s="4" t="s">
        <v>43</v>
      </c>
      <c r="K48" s="3">
        <v>2</v>
      </c>
      <c r="L48" s="3"/>
    </row>
    <row r="49" spans="2:16" x14ac:dyDescent="0.2">
      <c r="B49" s="22">
        <v>2</v>
      </c>
      <c r="C49" s="22" t="s">
        <v>26</v>
      </c>
      <c r="D49" s="23" t="s">
        <v>27</v>
      </c>
      <c r="E49" s="22">
        <v>2</v>
      </c>
      <c r="F49" s="3"/>
      <c r="H49" s="26"/>
      <c r="I49" s="5" t="s">
        <v>26</v>
      </c>
      <c r="J49" s="4" t="s">
        <v>27</v>
      </c>
      <c r="K49" s="3">
        <v>2</v>
      </c>
      <c r="L49" s="3"/>
    </row>
    <row r="50" spans="2:16" x14ac:dyDescent="0.2">
      <c r="B50" s="22">
        <v>3</v>
      </c>
      <c r="C50" s="22" t="s">
        <v>69</v>
      </c>
      <c r="D50" s="23" t="s">
        <v>70</v>
      </c>
      <c r="E50" s="22">
        <v>3</v>
      </c>
      <c r="F50" s="3"/>
      <c r="H50" s="3"/>
      <c r="I50" s="6" t="s">
        <v>69</v>
      </c>
      <c r="J50" s="7" t="s">
        <v>70</v>
      </c>
      <c r="K50" s="8">
        <v>3</v>
      </c>
      <c r="L50" s="3"/>
    </row>
    <row r="51" spans="2:16" x14ac:dyDescent="0.2">
      <c r="B51" s="22">
        <v>4</v>
      </c>
      <c r="C51" s="22" t="s">
        <v>82</v>
      </c>
      <c r="D51" s="23" t="s">
        <v>83</v>
      </c>
      <c r="E51" s="22">
        <v>3</v>
      </c>
      <c r="F51" s="3"/>
      <c r="H51" s="3"/>
      <c r="I51" s="6" t="s">
        <v>82</v>
      </c>
      <c r="J51" s="7" t="s">
        <v>83</v>
      </c>
      <c r="K51" s="8">
        <v>3</v>
      </c>
      <c r="L51" s="3"/>
    </row>
    <row r="52" spans="2:16" x14ac:dyDescent="0.2">
      <c r="B52" s="22">
        <v>5</v>
      </c>
      <c r="C52" s="22" t="s">
        <v>65</v>
      </c>
      <c r="D52" s="23" t="s">
        <v>66</v>
      </c>
      <c r="E52" s="22">
        <v>2</v>
      </c>
      <c r="F52" s="3"/>
      <c r="H52" s="3"/>
      <c r="I52" s="6" t="s">
        <v>65</v>
      </c>
      <c r="J52" s="7" t="s">
        <v>66</v>
      </c>
      <c r="K52" s="8">
        <v>2</v>
      </c>
      <c r="L52" s="3"/>
    </row>
    <row r="53" spans="2:16" x14ac:dyDescent="0.2">
      <c r="B53" s="22">
        <v>6</v>
      </c>
      <c r="C53" s="22" t="s">
        <v>63</v>
      </c>
      <c r="D53" s="23" t="s">
        <v>64</v>
      </c>
      <c r="E53" s="22">
        <v>2</v>
      </c>
      <c r="F53" s="3"/>
      <c r="H53" s="3"/>
      <c r="I53" s="5" t="s">
        <v>63</v>
      </c>
      <c r="J53" s="4" t="s">
        <v>64</v>
      </c>
      <c r="K53" s="3">
        <v>2</v>
      </c>
      <c r="L53" s="3"/>
    </row>
    <row r="54" spans="2:16" x14ac:dyDescent="0.2">
      <c r="B54" s="22">
        <v>7</v>
      </c>
      <c r="C54" s="22" t="s">
        <v>77</v>
      </c>
      <c r="D54" s="23" t="s">
        <v>78</v>
      </c>
      <c r="E54" s="22">
        <v>2</v>
      </c>
      <c r="F54" s="3"/>
      <c r="H54" s="22"/>
      <c r="I54" s="5" t="s">
        <v>77</v>
      </c>
      <c r="J54" s="4" t="s">
        <v>78</v>
      </c>
      <c r="K54" s="3">
        <v>2</v>
      </c>
      <c r="L54" s="3"/>
    </row>
    <row r="55" spans="2:16" x14ac:dyDescent="0.2">
      <c r="B55" s="22">
        <v>8</v>
      </c>
      <c r="C55" s="22" t="s">
        <v>72</v>
      </c>
      <c r="D55" s="23" t="s">
        <v>73</v>
      </c>
      <c r="E55" s="22">
        <v>3</v>
      </c>
      <c r="F55" s="3"/>
      <c r="H55" s="22"/>
      <c r="I55" s="5" t="s">
        <v>72</v>
      </c>
      <c r="J55" s="4" t="s">
        <v>73</v>
      </c>
      <c r="K55" s="3">
        <v>3</v>
      </c>
      <c r="L55" s="3"/>
    </row>
    <row r="56" spans="2:16" x14ac:dyDescent="0.2">
      <c r="B56" s="41">
        <v>9</v>
      </c>
      <c r="C56" s="41"/>
      <c r="D56" s="47"/>
      <c r="E56" s="41"/>
      <c r="F56" s="3"/>
      <c r="H56" s="3"/>
      <c r="I56" s="6" t="s">
        <v>71</v>
      </c>
      <c r="J56" s="7" t="s">
        <v>95</v>
      </c>
      <c r="K56" s="8">
        <v>2</v>
      </c>
      <c r="L56" s="3"/>
    </row>
    <row r="58" spans="2:16" ht="16.5" customHeight="1" x14ac:dyDescent="0.2">
      <c r="B58" s="63" t="s">
        <v>100</v>
      </c>
      <c r="C58" s="63"/>
      <c r="D58" s="63"/>
      <c r="E58" s="14">
        <f>SUM(E48:E56)</f>
        <v>19</v>
      </c>
      <c r="F58" s="35"/>
      <c r="H58" s="13" t="s">
        <v>100</v>
      </c>
      <c r="I58" s="13"/>
      <c r="J58" s="13"/>
      <c r="K58" s="13">
        <f>SUM(K48:K57)</f>
        <v>21</v>
      </c>
      <c r="L58" s="13"/>
    </row>
    <row r="59" spans="2:16" x14ac:dyDescent="0.2">
      <c r="B59" s="64" t="s">
        <v>107</v>
      </c>
      <c r="C59" s="65"/>
      <c r="D59" s="65"/>
      <c r="E59" s="65"/>
      <c r="F59" s="66"/>
      <c r="H59" s="32" t="s">
        <v>107</v>
      </c>
      <c r="I59" s="33"/>
      <c r="J59" s="33"/>
      <c r="K59" s="33"/>
      <c r="L59" s="34"/>
    </row>
    <row r="60" spans="2:16" s="45" customFormat="1" x14ac:dyDescent="0.2">
      <c r="B60" s="30">
        <v>1</v>
      </c>
      <c r="C60" s="30" t="s">
        <v>129</v>
      </c>
      <c r="D60" s="31" t="s">
        <v>130</v>
      </c>
      <c r="E60" s="30">
        <v>1</v>
      </c>
      <c r="F60" s="10"/>
      <c r="G60" s="20"/>
      <c r="H60" s="46"/>
      <c r="I60" s="51"/>
      <c r="J60" s="51"/>
      <c r="K60" s="51"/>
      <c r="L60" s="10"/>
    </row>
    <row r="61" spans="2:16" s="45" customFormat="1" x14ac:dyDescent="0.2">
      <c r="B61" s="30">
        <v>2</v>
      </c>
      <c r="C61" s="30" t="s">
        <v>134</v>
      </c>
      <c r="D61" s="31" t="s">
        <v>135</v>
      </c>
      <c r="E61" s="30">
        <v>1</v>
      </c>
      <c r="F61" s="10"/>
      <c r="G61" s="20"/>
      <c r="H61" s="46"/>
      <c r="I61" s="49"/>
      <c r="J61" s="50"/>
      <c r="K61" s="49"/>
      <c r="L61" s="10"/>
    </row>
    <row r="62" spans="2:16" s="45" customFormat="1" x14ac:dyDescent="0.2">
      <c r="B62" s="30">
        <v>3</v>
      </c>
      <c r="C62" s="30" t="s">
        <v>136</v>
      </c>
      <c r="D62" s="31" t="s">
        <v>137</v>
      </c>
      <c r="E62" s="30">
        <v>1</v>
      </c>
      <c r="F62" s="10"/>
      <c r="G62" s="20"/>
      <c r="H62" s="49"/>
      <c r="I62" s="49"/>
      <c r="J62" s="52"/>
      <c r="K62" s="10"/>
      <c r="L62" s="10"/>
    </row>
    <row r="63" spans="2:16" s="45" customFormat="1" x14ac:dyDescent="0.2">
      <c r="B63" s="30">
        <v>4</v>
      </c>
      <c r="C63" s="30" t="s">
        <v>122</v>
      </c>
      <c r="D63" s="31" t="s">
        <v>123</v>
      </c>
      <c r="E63" s="30">
        <v>2</v>
      </c>
      <c r="F63" s="10"/>
      <c r="G63" s="20"/>
      <c r="H63" s="53"/>
      <c r="I63" s="51"/>
      <c r="J63" s="51"/>
      <c r="K63" s="51"/>
      <c r="L63" s="51"/>
      <c r="M63" s="54"/>
      <c r="N63" s="54"/>
      <c r="O63" s="55"/>
      <c r="P63" s="54"/>
    </row>
    <row r="64" spans="2:16" x14ac:dyDescent="0.2">
      <c r="B64" s="22">
        <v>7</v>
      </c>
      <c r="C64" s="22" t="s">
        <v>36</v>
      </c>
      <c r="D64" s="23" t="s">
        <v>144</v>
      </c>
      <c r="E64" s="22">
        <v>2</v>
      </c>
      <c r="F64" s="3"/>
      <c r="H64" s="3"/>
      <c r="I64" s="3" t="s">
        <v>36</v>
      </c>
      <c r="J64" s="4" t="s">
        <v>37</v>
      </c>
      <c r="K64" s="3">
        <v>2</v>
      </c>
      <c r="L64" s="3"/>
    </row>
    <row r="65" spans="1:12" x14ac:dyDescent="0.2">
      <c r="B65" s="22">
        <v>5</v>
      </c>
      <c r="C65" s="22" t="s">
        <v>61</v>
      </c>
      <c r="D65" s="23" t="s">
        <v>62</v>
      </c>
      <c r="E65" s="22">
        <v>2</v>
      </c>
      <c r="F65" s="3"/>
      <c r="H65" s="22"/>
      <c r="I65" s="5" t="s">
        <v>61</v>
      </c>
      <c r="J65" s="4" t="s">
        <v>62</v>
      </c>
      <c r="K65" s="3">
        <v>2</v>
      </c>
      <c r="L65" s="3"/>
    </row>
    <row r="66" spans="1:12" x14ac:dyDescent="0.2">
      <c r="B66" s="22">
        <v>6</v>
      </c>
      <c r="C66" s="22" t="s">
        <v>86</v>
      </c>
      <c r="D66" s="23" t="s">
        <v>87</v>
      </c>
      <c r="E66" s="22">
        <v>2</v>
      </c>
      <c r="F66" s="3"/>
      <c r="H66" s="22"/>
      <c r="I66" s="5" t="s">
        <v>86</v>
      </c>
      <c r="J66" s="4" t="s">
        <v>87</v>
      </c>
      <c r="K66" s="3">
        <v>2</v>
      </c>
      <c r="L66" s="3"/>
    </row>
    <row r="67" spans="1:12" x14ac:dyDescent="0.2">
      <c r="B67" s="22">
        <v>7</v>
      </c>
      <c r="C67" s="22" t="s">
        <v>80</v>
      </c>
      <c r="D67" s="23" t="s">
        <v>81</v>
      </c>
      <c r="E67" s="22">
        <v>2</v>
      </c>
      <c r="F67" s="3"/>
      <c r="H67" s="22"/>
      <c r="I67" s="5" t="s">
        <v>80</v>
      </c>
      <c r="J67" s="4" t="s">
        <v>81</v>
      </c>
      <c r="K67" s="3">
        <v>2</v>
      </c>
      <c r="L67" s="3"/>
    </row>
    <row r="68" spans="1:12" x14ac:dyDescent="0.2">
      <c r="B68" s="22">
        <v>8</v>
      </c>
      <c r="C68" s="22" t="s">
        <v>57</v>
      </c>
      <c r="D68" s="23" t="s">
        <v>58</v>
      </c>
      <c r="E68" s="22">
        <v>2</v>
      </c>
      <c r="F68" s="3"/>
      <c r="H68" s="3"/>
      <c r="I68" s="3" t="s">
        <v>57</v>
      </c>
      <c r="J68" s="4" t="s">
        <v>58</v>
      </c>
      <c r="K68" s="3">
        <v>2</v>
      </c>
      <c r="L68" s="3"/>
    </row>
    <row r="69" spans="1:12" x14ac:dyDescent="0.2">
      <c r="B69" s="22">
        <v>9</v>
      </c>
      <c r="C69" s="22" t="s">
        <v>74</v>
      </c>
      <c r="D69" s="23" t="s">
        <v>75</v>
      </c>
      <c r="E69" s="22">
        <v>3</v>
      </c>
      <c r="F69" s="3"/>
      <c r="H69" s="3"/>
      <c r="I69" s="5" t="s">
        <v>74</v>
      </c>
      <c r="J69" s="4" t="s">
        <v>75</v>
      </c>
      <c r="K69" s="3">
        <v>3</v>
      </c>
      <c r="L69" s="3"/>
    </row>
    <row r="70" spans="1:12" x14ac:dyDescent="0.2">
      <c r="B70" s="39">
        <v>10</v>
      </c>
      <c r="C70" s="39"/>
      <c r="D70" s="40"/>
      <c r="E70" s="39"/>
      <c r="F70" s="3"/>
      <c r="H70" s="22"/>
      <c r="I70" s="5" t="s">
        <v>84</v>
      </c>
      <c r="J70" s="4" t="s">
        <v>85</v>
      </c>
      <c r="K70" s="3">
        <v>2</v>
      </c>
      <c r="L70" s="3"/>
    </row>
    <row r="71" spans="1:12" customFormat="1" x14ac:dyDescent="0.2">
      <c r="A71" s="20"/>
      <c r="B71" s="39">
        <v>11</v>
      </c>
      <c r="C71" s="39"/>
      <c r="D71" s="40"/>
      <c r="E71" s="39"/>
      <c r="F71" s="3"/>
      <c r="G71" s="20"/>
      <c r="H71" s="22"/>
      <c r="I71" s="5" t="s">
        <v>79</v>
      </c>
      <c r="J71" s="4" t="s">
        <v>94</v>
      </c>
      <c r="K71" s="3">
        <v>2</v>
      </c>
      <c r="L71" s="3"/>
    </row>
    <row r="72" spans="1:12" ht="16.5" customHeight="1" x14ac:dyDescent="0.2">
      <c r="B72" s="41">
        <v>12</v>
      </c>
      <c r="C72" s="39"/>
      <c r="D72" s="40"/>
      <c r="E72" s="39"/>
      <c r="F72" s="3"/>
      <c r="H72" s="3"/>
      <c r="I72" s="6" t="s">
        <v>67</v>
      </c>
      <c r="J72" s="7" t="s">
        <v>68</v>
      </c>
      <c r="K72" s="8">
        <v>3</v>
      </c>
      <c r="L72" s="3"/>
    </row>
    <row r="73" spans="1:12" ht="15" customHeight="1" x14ac:dyDescent="0.2">
      <c r="B73" s="62" t="s">
        <v>100</v>
      </c>
      <c r="C73" s="62"/>
      <c r="D73" s="62"/>
      <c r="E73" s="16">
        <f>SUM(E60:E72)</f>
        <v>18</v>
      </c>
      <c r="F73" s="38"/>
      <c r="H73" s="14" t="s">
        <v>100</v>
      </c>
      <c r="I73" s="14"/>
      <c r="J73" s="14"/>
      <c r="K73" s="14">
        <f>SUM(K60:K72)</f>
        <v>20</v>
      </c>
      <c r="L73" s="14"/>
    </row>
    <row r="74" spans="1:12" customFormat="1" x14ac:dyDescent="0.2">
      <c r="B74" s="59" t="s">
        <v>110</v>
      </c>
      <c r="C74" s="59"/>
      <c r="D74" s="59"/>
      <c r="E74" s="59"/>
      <c r="F74" s="59"/>
      <c r="G74" s="20"/>
      <c r="H74" s="32" t="s">
        <v>110</v>
      </c>
      <c r="I74" s="33"/>
      <c r="J74" s="33"/>
      <c r="K74" s="33"/>
      <c r="L74" s="34"/>
    </row>
    <row r="75" spans="1:12" x14ac:dyDescent="0.2">
      <c r="B75" s="22">
        <v>1</v>
      </c>
      <c r="C75" s="30" t="s">
        <v>131</v>
      </c>
      <c r="D75" s="31" t="s">
        <v>132</v>
      </c>
      <c r="E75" s="30">
        <v>2</v>
      </c>
      <c r="F75" s="10"/>
      <c r="H75" s="24"/>
      <c r="I75" s="3"/>
      <c r="J75" s="4"/>
      <c r="K75" s="3"/>
      <c r="L75" s="3"/>
    </row>
    <row r="76" spans="1:12" customFormat="1" x14ac:dyDescent="0.2">
      <c r="B76" s="22">
        <v>2</v>
      </c>
      <c r="C76" s="30" t="s">
        <v>114</v>
      </c>
      <c r="D76" s="31" t="s">
        <v>115</v>
      </c>
      <c r="E76" s="30">
        <v>2</v>
      </c>
      <c r="F76" s="10"/>
      <c r="G76" s="20"/>
      <c r="H76" s="27"/>
      <c r="I76" s="27"/>
      <c r="J76" s="27"/>
      <c r="K76" s="27"/>
      <c r="L76" s="27"/>
    </row>
    <row r="77" spans="1:12" x14ac:dyDescent="0.2">
      <c r="B77" s="22">
        <v>3</v>
      </c>
      <c r="C77" s="30" t="s">
        <v>116</v>
      </c>
      <c r="D77" s="31" t="s">
        <v>117</v>
      </c>
      <c r="E77" s="30">
        <v>1</v>
      </c>
      <c r="F77" s="10"/>
      <c r="H77" s="27"/>
      <c r="I77" s="27"/>
      <c r="J77" s="27"/>
      <c r="K77" s="27"/>
      <c r="L77" s="27"/>
    </row>
    <row r="78" spans="1:12" x14ac:dyDescent="0.2">
      <c r="B78" s="22">
        <v>4</v>
      </c>
      <c r="C78" s="30" t="s">
        <v>118</v>
      </c>
      <c r="D78" s="31" t="s">
        <v>119</v>
      </c>
      <c r="E78" s="30">
        <v>3</v>
      </c>
      <c r="F78" s="10"/>
      <c r="H78" s="27"/>
      <c r="I78" s="27"/>
      <c r="J78" s="27"/>
      <c r="K78" s="27"/>
      <c r="L78" s="27"/>
    </row>
    <row r="79" spans="1:12" customFormat="1" x14ac:dyDescent="0.2">
      <c r="B79" s="22">
        <v>5</v>
      </c>
      <c r="C79" s="30" t="s">
        <v>120</v>
      </c>
      <c r="D79" s="31" t="s">
        <v>121</v>
      </c>
      <c r="E79" s="30">
        <v>2</v>
      </c>
      <c r="F79" s="10"/>
      <c r="G79" s="20"/>
      <c r="H79" s="27"/>
      <c r="I79" s="27"/>
      <c r="J79" s="27"/>
      <c r="K79" s="27"/>
      <c r="L79" s="27"/>
    </row>
    <row r="80" spans="1:12" x14ac:dyDescent="0.2">
      <c r="B80" s="22">
        <v>6</v>
      </c>
      <c r="C80" s="41" t="s">
        <v>71</v>
      </c>
      <c r="D80" s="47" t="s">
        <v>95</v>
      </c>
      <c r="E80" s="41">
        <v>2</v>
      </c>
      <c r="F80" s="57"/>
      <c r="H80" s="3"/>
      <c r="I80" s="5" t="s">
        <v>76</v>
      </c>
      <c r="J80" s="4" t="s">
        <v>92</v>
      </c>
      <c r="K80" s="3">
        <v>2</v>
      </c>
      <c r="L80" s="3"/>
    </row>
    <row r="81" spans="1:12" x14ac:dyDescent="0.2">
      <c r="B81" s="22">
        <v>7</v>
      </c>
      <c r="C81" s="41" t="s">
        <v>59</v>
      </c>
      <c r="D81" s="47" t="s">
        <v>60</v>
      </c>
      <c r="E81" s="41">
        <v>2</v>
      </c>
      <c r="F81" s="42"/>
      <c r="H81" s="3"/>
      <c r="I81" s="6" t="s">
        <v>88</v>
      </c>
      <c r="J81" s="7" t="s">
        <v>89</v>
      </c>
      <c r="K81" s="8">
        <v>2</v>
      </c>
      <c r="L81" s="3"/>
    </row>
    <row r="82" spans="1:12" x14ac:dyDescent="0.2">
      <c r="B82" s="42">
        <v>8</v>
      </c>
      <c r="C82" s="43"/>
      <c r="D82" s="44"/>
      <c r="E82" s="43"/>
      <c r="F82" s="42"/>
      <c r="H82" s="3"/>
      <c r="I82" s="1"/>
      <c r="J82" s="2" t="s">
        <v>108</v>
      </c>
      <c r="K82" s="1">
        <v>15</v>
      </c>
      <c r="L82" s="3"/>
    </row>
    <row r="83" spans="1:12" x14ac:dyDescent="0.2">
      <c r="B83" s="62" t="s">
        <v>100</v>
      </c>
      <c r="C83" s="62"/>
      <c r="D83" s="62"/>
      <c r="E83" s="16">
        <f>SUM(E75:E82)</f>
        <v>14</v>
      </c>
      <c r="F83" s="38"/>
      <c r="H83" s="16" t="s">
        <v>100</v>
      </c>
      <c r="I83" s="16"/>
      <c r="J83" s="16"/>
      <c r="K83" s="16">
        <f>SUM(K75:K82)</f>
        <v>19</v>
      </c>
      <c r="L83" s="16"/>
    </row>
    <row r="84" spans="1:12" x14ac:dyDescent="0.2">
      <c r="B84" s="32" t="s">
        <v>139</v>
      </c>
      <c r="C84" s="33"/>
      <c r="D84" s="33"/>
      <c r="E84" s="33"/>
      <c r="F84" s="16"/>
    </row>
    <row r="85" spans="1:12" x14ac:dyDescent="0.2">
      <c r="B85" s="22">
        <v>1</v>
      </c>
      <c r="C85" s="41" t="s">
        <v>88</v>
      </c>
      <c r="D85" s="47" t="s">
        <v>89</v>
      </c>
      <c r="E85" s="41">
        <v>2</v>
      </c>
      <c r="F85" s="42"/>
    </row>
    <row r="86" spans="1:12" x14ac:dyDescent="0.2">
      <c r="B86" s="30">
        <v>2</v>
      </c>
      <c r="C86" s="41" t="s">
        <v>84</v>
      </c>
      <c r="D86" s="47" t="s">
        <v>85</v>
      </c>
      <c r="E86" s="41">
        <v>2</v>
      </c>
      <c r="F86" s="42"/>
    </row>
    <row r="87" spans="1:12" customFormat="1" x14ac:dyDescent="0.2">
      <c r="A87" s="20"/>
      <c r="B87" s="30">
        <v>3</v>
      </c>
      <c r="C87" s="41" t="s">
        <v>79</v>
      </c>
      <c r="D87" s="47" t="s">
        <v>146</v>
      </c>
      <c r="E87" s="41">
        <v>2</v>
      </c>
      <c r="F87" s="42"/>
      <c r="G87" s="20"/>
      <c r="H87" s="20"/>
      <c r="I87" s="20"/>
      <c r="J87" s="20"/>
      <c r="K87" s="20"/>
      <c r="L87" s="20"/>
    </row>
    <row r="88" spans="1:12" customFormat="1" x14ac:dyDescent="0.2">
      <c r="A88" s="20"/>
      <c r="B88" s="30"/>
      <c r="C88" s="41" t="s">
        <v>67</v>
      </c>
      <c r="D88" s="47" t="s">
        <v>68</v>
      </c>
      <c r="E88" s="41">
        <v>3</v>
      </c>
      <c r="F88" s="42"/>
      <c r="G88" s="20"/>
      <c r="H88" s="20"/>
      <c r="I88" s="20"/>
      <c r="J88" s="20"/>
      <c r="K88" s="20"/>
      <c r="L88" s="20"/>
    </row>
    <row r="89" spans="1:12" customFormat="1" x14ac:dyDescent="0.2">
      <c r="A89" s="20"/>
      <c r="B89" s="30"/>
      <c r="C89" s="41" t="s">
        <v>76</v>
      </c>
      <c r="D89" s="47" t="s">
        <v>145</v>
      </c>
      <c r="E89" s="41">
        <v>2</v>
      </c>
      <c r="F89" s="48"/>
      <c r="G89" s="20"/>
      <c r="H89" s="20"/>
      <c r="I89" s="20"/>
      <c r="J89" s="20"/>
      <c r="K89" s="20"/>
      <c r="L89" s="20"/>
    </row>
    <row r="90" spans="1:12" customFormat="1" x14ac:dyDescent="0.2">
      <c r="A90" s="20"/>
      <c r="B90" s="30"/>
      <c r="C90" s="30"/>
      <c r="D90" s="31"/>
      <c r="E90" s="30"/>
      <c r="F90" s="3"/>
      <c r="G90" s="20"/>
      <c r="H90" s="20"/>
      <c r="I90" s="20"/>
      <c r="J90" s="20"/>
      <c r="K90" s="20"/>
      <c r="L90" s="20"/>
    </row>
    <row r="91" spans="1:12" x14ac:dyDescent="0.2">
      <c r="B91" s="62" t="s">
        <v>100</v>
      </c>
      <c r="C91" s="62"/>
      <c r="D91" s="62"/>
      <c r="E91" s="16">
        <f>SUM(E85:E89)</f>
        <v>11</v>
      </c>
      <c r="F91" s="38"/>
    </row>
    <row r="92" spans="1:12" ht="15" customHeight="1" x14ac:dyDescent="0.2">
      <c r="B92" s="32" t="s">
        <v>140</v>
      </c>
      <c r="C92" s="33"/>
      <c r="D92" s="33"/>
      <c r="E92" s="33"/>
      <c r="F92" s="34"/>
    </row>
    <row r="93" spans="1:12" customFormat="1" x14ac:dyDescent="0.2">
      <c r="B93" s="3">
        <v>1</v>
      </c>
      <c r="C93" s="1" t="s">
        <v>147</v>
      </c>
      <c r="D93" s="2" t="s">
        <v>108</v>
      </c>
      <c r="E93" s="1">
        <v>15</v>
      </c>
      <c r="F93" s="3"/>
      <c r="G93" s="20"/>
      <c r="H93" s="20"/>
      <c r="I93" s="20"/>
      <c r="J93" s="20"/>
      <c r="K93" s="20"/>
      <c r="L93" s="20"/>
    </row>
    <row r="94" spans="1:12" customFormat="1" x14ac:dyDescent="0.2">
      <c r="B94" s="60" t="s">
        <v>100</v>
      </c>
      <c r="C94" s="60"/>
      <c r="D94" s="60"/>
      <c r="E94" s="13">
        <f>SUM(E93:E93)</f>
        <v>15</v>
      </c>
      <c r="F94" s="13"/>
      <c r="G94" s="20"/>
      <c r="H94" s="20"/>
      <c r="I94" s="20"/>
      <c r="J94" s="20"/>
      <c r="K94" s="20"/>
      <c r="L94" s="20"/>
    </row>
    <row r="96" spans="1:12" x14ac:dyDescent="0.2">
      <c r="B96" s="60" t="s">
        <v>109</v>
      </c>
      <c r="C96" s="60"/>
      <c r="D96" s="60"/>
      <c r="E96" s="13">
        <f>E94+E91+E83+E73+E58+E46+E36+E26+E17</f>
        <v>156</v>
      </c>
      <c r="F96" s="13"/>
      <c r="H96" s="13" t="s">
        <v>109</v>
      </c>
      <c r="I96" s="13"/>
      <c r="J96" s="13"/>
      <c r="K96" s="13">
        <f>K91+K83+K73+K58+K46+K36+K26+K17</f>
        <v>133</v>
      </c>
      <c r="L96" s="13"/>
    </row>
    <row r="100" spans="8:12" x14ac:dyDescent="0.2">
      <c r="H100"/>
      <c r="I100"/>
      <c r="J100"/>
      <c r="K100"/>
      <c r="L100"/>
    </row>
    <row r="103" spans="8:12" x14ac:dyDescent="0.2">
      <c r="H103"/>
      <c r="I103"/>
      <c r="J103"/>
      <c r="K103"/>
      <c r="L103"/>
    </row>
    <row r="104" spans="8:12" x14ac:dyDescent="0.2">
      <c r="H104"/>
      <c r="I104"/>
      <c r="J104"/>
      <c r="K104"/>
      <c r="L104"/>
    </row>
  </sheetData>
  <mergeCells count="23">
    <mergeCell ref="B26:D26"/>
    <mergeCell ref="B27:F27"/>
    <mergeCell ref="B4:F4"/>
    <mergeCell ref="B5:F5"/>
    <mergeCell ref="B6:F6"/>
    <mergeCell ref="B8:F8"/>
    <mergeCell ref="B18:F18"/>
    <mergeCell ref="H37:L37"/>
    <mergeCell ref="B94:D94"/>
    <mergeCell ref="B96:D96"/>
    <mergeCell ref="H8:L8"/>
    <mergeCell ref="H17:J17"/>
    <mergeCell ref="H18:L18"/>
    <mergeCell ref="B73:D73"/>
    <mergeCell ref="B74:F74"/>
    <mergeCell ref="B83:D83"/>
    <mergeCell ref="B91:D91"/>
    <mergeCell ref="B36:D36"/>
    <mergeCell ref="B37:F37"/>
    <mergeCell ref="B46:D46"/>
    <mergeCell ref="B47:F47"/>
    <mergeCell ref="B58:D58"/>
    <mergeCell ref="B59:F59"/>
  </mergeCells>
  <pageMargins left="0.7" right="0.7" top="0.5" bottom="0.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KCQ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KE HOACH HOC TAP CUA SINH VIEN</dc:title>
  <dc:creator>Admin</dc:creator>
  <cp:lastModifiedBy>Minh Trung</cp:lastModifiedBy>
  <cp:lastPrinted>2021-11-01T02:26:51Z</cp:lastPrinted>
  <dcterms:created xsi:type="dcterms:W3CDTF">2019-09-26T08:33:01Z</dcterms:created>
  <dcterms:modified xsi:type="dcterms:W3CDTF">2021-11-11T04:44:11Z</dcterms:modified>
</cp:coreProperties>
</file>